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  <definedName name="_xlnm.Print_Area" localSheetId="6">'8. Общие сведения'!$A$1:$B$78</definedName>
  </definedNames>
  <calcPr calcId="145621"/>
</workbook>
</file>

<file path=xl/calcChain.xml><?xml version="1.0" encoding="utf-8"?>
<calcChain xmlns="http://schemas.openxmlformats.org/spreadsheetml/2006/main">
  <c r="A15" i="6" l="1"/>
  <c r="C25" i="6"/>
  <c r="A15" i="22" l="1"/>
  <c r="B21" i="22" s="1"/>
  <c r="M25" i="13"/>
  <c r="C45" i="15"/>
  <c r="H45" i="15" s="1"/>
  <c r="C30" i="15"/>
  <c r="C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C54" i="15"/>
  <c r="H54" i="15" s="1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29" i="15"/>
  <c r="T28" i="15"/>
  <c r="H28" i="15"/>
  <c r="T27" i="15"/>
  <c r="T26" i="15"/>
  <c r="H26" i="15"/>
  <c r="T25" i="15"/>
  <c r="H25" i="15"/>
  <c r="B27" i="22"/>
  <c r="B25" i="22"/>
  <c r="D54" i="16"/>
  <c r="D53" i="16"/>
  <c r="D51" i="16"/>
  <c r="D50" i="16"/>
  <c r="D42" i="16"/>
  <c r="D39" i="16"/>
  <c r="D35" i="16"/>
  <c r="D33" i="16"/>
  <c r="D32" i="16"/>
  <c r="D31" i="16"/>
  <c r="C28" i="6"/>
  <c r="T54" i="15" l="1"/>
  <c r="H52" i="15"/>
  <c r="T52" i="15"/>
  <c r="H30" i="15"/>
  <c r="T30" i="15"/>
  <c r="H29" i="15"/>
  <c r="T24" i="15"/>
  <c r="T45" i="15"/>
  <c r="H31" i="15" l="1"/>
  <c r="T31" i="15"/>
  <c r="T33" i="15"/>
  <c r="H33" i="15"/>
  <c r="H34" i="15"/>
  <c r="T34" i="15"/>
  <c r="T32" i="15" l="1"/>
  <c r="H32" i="15"/>
  <c r="O25" i="13" l="1"/>
  <c r="C25" i="13"/>
  <c r="F25" i="13"/>
  <c r="A7" i="22" l="1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6" i="6"/>
  <c r="E6" i="13"/>
  <c r="E8" i="13"/>
  <c r="E10" i="13"/>
  <c r="E11" i="13"/>
  <c r="E13" i="13"/>
  <c r="E14" i="13"/>
  <c r="E16" i="13"/>
  <c r="E17" i="13"/>
</calcChain>
</file>

<file path=xl/sharedStrings.xml><?xml version="1.0" encoding="utf-8"?>
<sst xmlns="http://schemas.openxmlformats.org/spreadsheetml/2006/main" count="523" uniqueCount="346">
  <si>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</si>
  <si>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</si>
  <si>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</si>
  <si>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</si>
  <si>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</si>
  <si>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</si>
  <si>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</si>
  <si>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</si>
  <si>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</si>
  <si>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</si>
  <si>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</si>
  <si>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</si>
  <si>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</si>
  <si>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</si>
  <si>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</si>
  <si>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</si>
  <si>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</si>
  <si>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</si>
  <si>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</si>
  <si>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</si>
  <si>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</si>
  <si>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</si>
  <si>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</si>
  <si>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</si>
  <si>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</si>
  <si>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</si>
  <si>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</si>
  <si>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</si>
  <si>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</si>
  <si>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</si>
  <si>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</si>
  <si>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</si>
  <si>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</si>
  <si>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</si>
  <si>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</si>
  <si>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</si>
  <si>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</si>
  <si>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</si>
  <si>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</si>
  <si>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</si>
  <si>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</si>
  <si>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</si>
  <si>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</si>
  <si>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</si>
  <si>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</si>
  <si>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</si>
  <si>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</si>
  <si>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</si>
  <si>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</si>
  <si>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</si>
  <si>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</si>
  <si>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</si>
  <si>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</si>
  <si>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</si>
  <si>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</si>
  <si>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</si>
  <si>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</si>
  <si>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</si>
  <si>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</si>
  <si>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</si>
  <si>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</si>
  <si>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</si>
  <si>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</si>
  <si>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</si>
  <si>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</si>
  <si>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</si>
  <si>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</si>
  <si>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</si>
  <si>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</si>
  <si>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</si>
  <si>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</si>
  <si>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</si>
  <si>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</si>
  <si>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</si>
  <si>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</si>
  <si>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</si>
  <si>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</si>
  <si>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</si>
  <si>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</si>
  <si>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</si>
  <si>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</si>
  <si>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</si>
  <si>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</si>
  <si>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</si>
  <si>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</si>
  <si>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</si>
  <si>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</si>
  <si>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</si>
  <si>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</si>
  <si>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</si>
  <si>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</si>
  <si>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</si>
  <si>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</si>
  <si>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</si>
  <si>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</si>
  <si>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</si>
  <si>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</si>
  <si>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</si>
  <si>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</si>
  <si>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</si>
  <si>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</si>
  <si>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</si>
  <si>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</si>
  <si>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</si>
  <si>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</si>
  <si>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</si>
  <si>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</si>
  <si>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</si>
  <si>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</si>
  <si>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</si>
  <si>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</si>
  <si>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</si>
  <si>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</si>
  <si>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</si>
  <si>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</si>
  <si>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</si>
  <si>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</si>
  <si>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</si>
  <si>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</si>
  <si>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</si>
  <si>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</si>
  <si>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</si>
  <si>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</si>
  <si>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</si>
  <si>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</si>
  <si>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</si>
  <si>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</si>
  <si>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</si>
  <si>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</si>
  <si>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</si>
  <si>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</si>
  <si>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</si>
  <si>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</si>
  <si>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</si>
  <si>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</si>
  <si>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</si>
  <si>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</si>
  <si>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</si>
  <si>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</si>
  <si>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</si>
  <si>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</si>
  <si>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</si>
  <si>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</si>
  <si>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</si>
  <si>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</si>
  <si>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</si>
  <si>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</si>
  <si>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</si>
  <si>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</si>
  <si>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</si>
  <si>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</si>
  <si>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</si>
  <si>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</si>
  <si>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</si>
  <si>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</si>
  <si>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</si>
  <si>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</si>
  <si>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</si>
  <si>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</si>
  <si>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</si>
  <si>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</si>
  <si>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</si>
  <si>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</si>
  <si>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</si>
  <si>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</si>
  <si>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</si>
  <si>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</si>
  <si>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</si>
  <si>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</si>
  <si>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</si>
  <si>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</si>
  <si>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</si>
  <si>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</si>
  <si>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</si>
  <si>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</si>
  <si>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</si>
  <si>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</si>
  <si>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</si>
  <si>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</si>
  <si>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</si>
  <si>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</si>
  <si>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</si>
  <si>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</si>
  <si>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</si>
  <si>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</si>
  <si>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</si>
  <si>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</si>
  <si>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</si>
  <si>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</si>
  <si>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</si>
  <si>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</si>
  <si>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</si>
  <si>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</si>
  <si>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</si>
  <si>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</si>
  <si>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</si>
  <si>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</si>
  <si>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</si>
  <si>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</si>
  <si>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</si>
  <si>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</si>
  <si>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</si>
  <si>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</si>
  <si>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</si>
  <si>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</si>
  <si>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</si>
  <si>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</si>
  <si>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</si>
  <si>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</si>
  <si>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</si>
  <si>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</si>
  <si>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</si>
  <si>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</si>
  <si>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</si>
  <si>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</si>
  <si>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</si>
  <si>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</si>
  <si>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</si>
  <si>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</si>
  <si>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</si>
  <si>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</si>
  <si>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</si>
  <si>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</si>
  <si>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</si>
  <si>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</si>
  <si>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</si>
  <si>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</si>
  <si>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</si>
  <si>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</si>
  <si>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</si>
  <si>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</si>
  <si>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</si>
  <si>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</si>
  <si>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</si>
  <si>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</si>
  <si>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</si>
  <si>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</si>
  <si>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</si>
  <si>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</si>
  <si>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</si>
  <si>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</si>
  <si>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</si>
  <si>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</si>
  <si>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</si>
  <si>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</si>
  <si>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</si>
  <si>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</si>
  <si>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</si>
  <si>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</si>
  <si>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</si>
  <si>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</si>
  <si>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</si>
  <si>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</si>
  <si>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</si>
  <si>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</si>
  <si>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</si>
  <si>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</si>
  <si>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</si>
  <si>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</si>
  <si>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</si>
  <si>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</si>
  <si>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</si>
  <si>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</si>
  <si>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</si>
  <si>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</si>
  <si>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</si>
  <si>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</si>
  <si>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</si>
  <si>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</si>
  <si>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</si>
  <si>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</si>
  <si>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</si>
  <si>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</si>
  <si>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</si>
  <si>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</si>
  <si>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</si>
  <si>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</si>
  <si>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</si>
  <si>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</si>
  <si>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</si>
  <si>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</si>
  <si>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</si>
  <si>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</si>
  <si>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</si>
  <si>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>2017</t>
  </si>
  <si>
    <t xml:space="preserve"> АО "Чеченэнерго"    </t>
  </si>
  <si>
    <t>Сметная стоимость проекта в ценах 2017 года с НДС, млн. руб.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</si>
  <si>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</si>
  <si>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</si>
  <si>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</si>
  <si>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</si>
  <si>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</si>
  <si>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</si>
  <si>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</si>
  <si>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</si>
  <si>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</si>
  <si>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</si>
  <si>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</si>
  <si>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</si>
  <si>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</si>
  <si>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</si>
  <si>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20.03.2017 г.</t>
  </si>
  <si>
    <t>20.04.2017 г</t>
  </si>
  <si>
    <t>30.05.2017 г.</t>
  </si>
  <si>
    <t>05.06.2017г</t>
  </si>
  <si>
    <t>05.07.2017 г.</t>
  </si>
  <si>
    <t>11.07.2017 г</t>
  </si>
  <si>
    <t>06.07.2017 г</t>
  </si>
  <si>
    <t>20.10.2017 г.</t>
  </si>
  <si>
    <t>15.10.2017 г.</t>
  </si>
  <si>
    <t>30.10.2017 г.</t>
  </si>
  <si>
    <t>25.10.2017 г.</t>
  </si>
  <si>
    <t>11.09.2017 г</t>
  </si>
  <si>
    <t>УСР</t>
  </si>
  <si>
    <t>[возможна реализация в установленный срок</t>
  </si>
  <si>
    <t>реконструкция</t>
  </si>
  <si>
    <t>Реконструкция ТП Ф-2, ПС Ачхой - Мартан, Монтаж КТП с ТМ</t>
  </si>
  <si>
    <t xml:space="preserve">ТП Ф-2, ПС Ачхой - Мартан, Монтаж КТП с ТМ </t>
  </si>
  <si>
    <t>КТП - ТМ-250х5шт.</t>
  </si>
  <si>
    <t xml:space="preserve">       prj_109108_48384                   </t>
  </si>
  <si>
    <t>Ачхой-Мартановский р-н</t>
  </si>
  <si>
    <t>ЧР, Ачхой-Мартановский район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</si>
  <si>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</si>
  <si>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</si>
  <si>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</si>
  <si>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</si>
  <si>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</si>
  <si>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</si>
  <si>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</si>
  <si>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</si>
  <si>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 xml:space="preserve"> по состоянию на 01.01.2015 года </t>
  </si>
  <si>
    <t>по состоянию на 01.01.2016 года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</si>
  <si>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</si>
  <si>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</si>
  <si>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</si>
  <si>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</si>
  <si>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</si>
  <si>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</si>
  <si>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</si>
  <si>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</si>
  <si>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</si>
  <si>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prj_109108_48384       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</si>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</sst>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2" fontId="10" fillId="0" borderId="1" xfId="62" applyNumberFormat="1" applyFont="1" applyFill="1" applyBorder="1" applyAlignment="1">
      <alignment horizontal="center" vertical="center"/>
    </xf>
    <xf numFmtId="2" fontId="43" fillId="0" borderId="1" xfId="45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6" fillId="0" borderId="4" xfId="1" applyNumberFormat="1" applyFont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50" fillId="0" borderId="1" xfId="1" applyFont="1" applyBorder="1" applyAlignment="1">
      <alignment horizontal="left"/>
    </xf>
    <xf numFmtId="0" fontId="10" fillId="0" borderId="1" xfId="2" applyFont="1" applyFill="1" applyBorder="1" applyAlignment="1">
      <alignment horizontal="center" vertical="center"/>
    </xf>
    <xf numFmtId="2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5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8" fillId="0" borderId="4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38" fillId="0" borderId="0" xfId="2" applyFont="1" applyFill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40" zoomScale="78" zoomScaleSheetLayoutView="78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2" t="s">
        <v>322</v>
      </c>
      <c r="B5" s="192"/>
      <c r="C5" s="192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6"/>
      <c r="B6" s="196"/>
      <c r="C6" s="196"/>
      <c r="F6" s="127"/>
      <c r="G6" s="127"/>
      <c r="H6" s="70"/>
    </row>
    <row r="7" spans="1:22" s="126" customFormat="1" ht="15.75" x14ac:dyDescent="0.25">
      <c r="A7" s="196" t="s">
        <v>6</v>
      </c>
      <c r="B7" s="196"/>
      <c r="C7" s="196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6"/>
      <c r="B8" s="196"/>
      <c r="C8" s="196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7" t="s">
        <v>285</v>
      </c>
      <c r="B9" s="197"/>
      <c r="C9" s="197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3" t="s">
        <v>5</v>
      </c>
      <c r="B10" s="193"/>
      <c r="C10" s="193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6"/>
      <c r="B11" s="196"/>
      <c r="C11" s="196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7" t="s">
        <v>319</v>
      </c>
      <c r="B12" s="197"/>
      <c r="C12" s="197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3" t="s">
        <v>4</v>
      </c>
      <c r="B13" s="193"/>
      <c r="C13" s="193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198"/>
      <c r="B14" s="198"/>
      <c r="C14" s="198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7" t="s">
        <v>316</v>
      </c>
      <c r="B15" s="197"/>
      <c r="C15" s="197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3" t="s">
        <v>3</v>
      </c>
      <c r="B16" s="193"/>
      <c r="C16" s="193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4" t="s">
        <v>273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291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89"/>
      <c r="B24" s="190"/>
      <c r="C24" s="19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287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288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320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289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289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289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289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289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290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290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290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290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9"/>
      <c r="B39" s="190"/>
      <c r="C39" s="19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290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9"/>
      <c r="B41" s="190"/>
      <c r="C41" s="19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9">
        <v>3.82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9">
        <v>3.24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6" t="s">
        <v>323</v>
      </c>
      <c r="B44" s="167" t="s">
        <v>324</v>
      </c>
      <c r="C44" s="168" t="s">
        <v>325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3" t="s">
        <v>342</v>
      </c>
      <c r="B45" s="184" t="s">
        <v>343</v>
      </c>
      <c r="C45" s="185">
        <v>0.8</v>
      </c>
      <c r="D45" s="18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8" customFormat="1" ht="94.5" x14ac:dyDescent="0.25">
      <c r="A46" s="183" t="s">
        <v>344</v>
      </c>
      <c r="B46" s="184" t="s">
        <v>345</v>
      </c>
      <c r="C46" s="187" t="s">
        <v>325</v>
      </c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5" zoomScale="70" zoomScaleNormal="60" zoomScaleSheetLayoutView="70" workbookViewId="0">
      <selection activeCell="B29" sqref="B29:R29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2" t="str">
        <f>'1. паспорт местоположение'!A5</f>
        <v>Год раскрытия информации: 2016 год</v>
      </c>
      <c r="F6" s="192"/>
      <c r="G6" s="192"/>
      <c r="H6" s="192"/>
      <c r="I6" s="192"/>
      <c r="J6" s="192"/>
      <c r="K6" s="192"/>
      <c r="L6" s="192"/>
      <c r="M6" s="192"/>
      <c r="N6" s="192"/>
    </row>
    <row r="7" spans="1:20" s="135" customFormat="1" x14ac:dyDescent="0.25">
      <c r="E7" s="199"/>
      <c r="F7" s="199"/>
      <c r="G7" s="199"/>
      <c r="H7" s="199"/>
      <c r="I7" s="199"/>
      <c r="J7" s="199"/>
      <c r="K7" s="199"/>
      <c r="L7" s="199"/>
      <c r="M7" s="199"/>
      <c r="N7" s="199"/>
    </row>
    <row r="8" spans="1:20" s="136" customFormat="1" ht="18.75" x14ac:dyDescent="0.25">
      <c r="E8" s="200" t="str">
        <f>'1. паспорт местоположение'!A7</f>
        <v xml:space="preserve">Паспорт инвестиционного проекта </v>
      </c>
      <c r="F8" s="200"/>
      <c r="G8" s="200"/>
      <c r="H8" s="200"/>
      <c r="I8" s="200"/>
      <c r="J8" s="200"/>
      <c r="K8" s="200"/>
      <c r="L8" s="200"/>
      <c r="M8" s="200"/>
      <c r="N8" s="200"/>
    </row>
    <row r="9" spans="1:20" s="136" customFormat="1" ht="18.75" x14ac:dyDescent="0.25"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20" s="137" customFormat="1" ht="18.75" customHeight="1" x14ac:dyDescent="0.25">
      <c r="E10" s="201" t="str">
        <f>'1. паспорт местоположение'!A9</f>
        <v xml:space="preserve"> АО "Чеченэнерго"    </v>
      </c>
      <c r="F10" s="201"/>
      <c r="G10" s="201"/>
      <c r="H10" s="201"/>
      <c r="I10" s="201"/>
      <c r="J10" s="201"/>
      <c r="K10" s="201"/>
      <c r="L10" s="201"/>
      <c r="M10" s="201"/>
      <c r="N10" s="201"/>
    </row>
    <row r="11" spans="1:20" s="129" customFormat="1" ht="18.75" customHeight="1" x14ac:dyDescent="0.25">
      <c r="E11" s="202" t="str">
        <f>'1. паспорт местоположение'!A10</f>
        <v xml:space="preserve">         (фирменное наименование субъекта электроэнергетики)</v>
      </c>
      <c r="F11" s="202"/>
      <c r="G11" s="202"/>
      <c r="H11" s="202"/>
      <c r="I11" s="202"/>
      <c r="J11" s="202"/>
      <c r="K11" s="202"/>
      <c r="L11" s="202"/>
      <c r="M11" s="202"/>
      <c r="N11" s="202"/>
    </row>
    <row r="12" spans="1:20" s="136" customFormat="1" ht="18.75" x14ac:dyDescent="0.25"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20" s="138" customFormat="1" ht="18.75" customHeight="1" x14ac:dyDescent="0.25">
      <c r="E13" s="201" t="str">
        <f>'1. паспорт местоположение'!A12</f>
        <v xml:space="preserve">       prj_109108_48384                   </v>
      </c>
      <c r="F13" s="201"/>
      <c r="G13" s="201"/>
      <c r="H13" s="201"/>
      <c r="I13" s="201"/>
      <c r="J13" s="201"/>
      <c r="K13" s="201"/>
      <c r="L13" s="201"/>
      <c r="M13" s="201"/>
      <c r="N13" s="201"/>
    </row>
    <row r="14" spans="1:20" s="129" customFormat="1" ht="18.75" customHeight="1" x14ac:dyDescent="0.25">
      <c r="E14" s="202" t="str">
        <f>'1. паспорт местоположение'!A13</f>
        <v xml:space="preserve">         (идентификатор инвестиционного проекта)</v>
      </c>
      <c r="F14" s="202"/>
      <c r="G14" s="202"/>
      <c r="H14" s="202"/>
      <c r="I14" s="202"/>
      <c r="J14" s="202"/>
      <c r="K14" s="202"/>
      <c r="L14" s="202"/>
      <c r="M14" s="202"/>
      <c r="N14" s="202"/>
    </row>
    <row r="15" spans="1:20" s="115" customFormat="1" ht="15.75" customHeight="1" x14ac:dyDescent="0.25">
      <c r="E15" s="198"/>
      <c r="F15" s="198"/>
      <c r="G15" s="198"/>
      <c r="H15" s="198"/>
      <c r="I15" s="198"/>
      <c r="J15" s="198"/>
      <c r="K15" s="198"/>
      <c r="L15" s="198"/>
      <c r="M15" s="198"/>
      <c r="N15" s="198"/>
    </row>
    <row r="16" spans="1:20" s="137" customFormat="1" x14ac:dyDescent="0.25">
      <c r="E16" s="201" t="str">
        <f>'1. паспорт местоположение'!A15</f>
        <v>Реконструкция ТП Ф-2, ПС Ачхой - Мартан, Монтаж КТП с ТМ</v>
      </c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113" s="129" customFormat="1" ht="15" customHeight="1" x14ac:dyDescent="0.25">
      <c r="E17" s="202" t="str">
        <f>'1. паспорт местоположение'!A16</f>
        <v xml:space="preserve">         (наименование инвестиционного проекта)</v>
      </c>
      <c r="F17" s="202"/>
      <c r="G17" s="202"/>
      <c r="H17" s="202"/>
      <c r="I17" s="202"/>
      <c r="J17" s="202"/>
      <c r="K17" s="202"/>
      <c r="L17" s="202"/>
      <c r="M17" s="202"/>
      <c r="N17" s="202"/>
    </row>
    <row r="18" spans="1:113" s="139" customFormat="1" ht="15" customHeight="1" x14ac:dyDescent="0.25"/>
    <row r="19" spans="1:113" s="140" customFormat="1" ht="15" customHeight="1" x14ac:dyDescent="0.2">
      <c r="A19" s="214" t="s">
        <v>267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</row>
    <row r="20" spans="1:113" s="141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2</v>
      </c>
      <c r="B21" s="204" t="s">
        <v>152</v>
      </c>
      <c r="C21" s="205"/>
      <c r="D21" s="208" t="s">
        <v>52</v>
      </c>
      <c r="E21" s="204" t="s">
        <v>278</v>
      </c>
      <c r="F21" s="205"/>
      <c r="G21" s="204" t="s">
        <v>162</v>
      </c>
      <c r="H21" s="205"/>
      <c r="I21" s="204" t="s">
        <v>51</v>
      </c>
      <c r="J21" s="205"/>
      <c r="K21" s="208" t="s">
        <v>50</v>
      </c>
      <c r="L21" s="204" t="s">
        <v>49</v>
      </c>
      <c r="M21" s="205"/>
      <c r="N21" s="204" t="s">
        <v>275</v>
      </c>
      <c r="O21" s="205"/>
      <c r="P21" s="208" t="s">
        <v>48</v>
      </c>
      <c r="Q21" s="211" t="s">
        <v>47</v>
      </c>
      <c r="R21" s="212"/>
      <c r="S21" s="211" t="s">
        <v>46</v>
      </c>
      <c r="T21" s="213"/>
    </row>
    <row r="22" spans="1:113" ht="204.75" customHeight="1" x14ac:dyDescent="0.25">
      <c r="A22" s="217"/>
      <c r="B22" s="206"/>
      <c r="C22" s="207"/>
      <c r="D22" s="210"/>
      <c r="E22" s="206"/>
      <c r="F22" s="207"/>
      <c r="G22" s="206"/>
      <c r="H22" s="207"/>
      <c r="I22" s="206"/>
      <c r="J22" s="207"/>
      <c r="K22" s="209"/>
      <c r="L22" s="206"/>
      <c r="M22" s="207"/>
      <c r="N22" s="206"/>
      <c r="O22" s="207"/>
      <c r="P22" s="209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18"/>
      <c r="B23" s="111" t="s">
        <v>41</v>
      </c>
      <c r="C23" s="111" t="s">
        <v>42</v>
      </c>
      <c r="D23" s="209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317</v>
      </c>
      <c r="C25" s="144" t="str">
        <f>B25</f>
        <v xml:space="preserve">ТП Ф-2, ПС Ачхой - Мартан, Монтаж КТП с ТМ </v>
      </c>
      <c r="D25" s="145" t="s">
        <v>283</v>
      </c>
      <c r="E25" s="145" t="s">
        <v>318</v>
      </c>
      <c r="F25" s="145" t="str">
        <f>E25</f>
        <v>КТП - ТМ-250х5шт.</v>
      </c>
      <c r="G25" s="145"/>
      <c r="H25" s="145"/>
      <c r="I25" s="145"/>
      <c r="J25" s="146"/>
      <c r="K25" s="146" t="s">
        <v>284</v>
      </c>
      <c r="L25" s="146" t="s">
        <v>26</v>
      </c>
      <c r="M25" s="146" t="str">
        <f>L25</f>
        <v>10</v>
      </c>
      <c r="N25" s="161">
        <v>1.25</v>
      </c>
      <c r="O25" s="161">
        <f>N25</f>
        <v>1.25</v>
      </c>
      <c r="P25" s="146"/>
      <c r="Q25" s="147"/>
      <c r="R25" s="145"/>
      <c r="S25" s="147"/>
      <c r="T25" s="145"/>
    </row>
    <row r="26" spans="1:113" ht="3" customHeight="1" x14ac:dyDescent="0.25"/>
    <row r="27" spans="1:113" s="148" customFormat="1" ht="12.75" x14ac:dyDescent="0.2">
      <c r="B27" s="149"/>
      <c r="C27" s="149"/>
      <c r="K27" s="149"/>
    </row>
    <row r="28" spans="1:113" s="148" customFormat="1" x14ac:dyDescent="0.25"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13" x14ac:dyDescent="0.25">
      <c r="B29" s="203" t="s">
        <v>281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</row>
    <row r="30" spans="1:113" x14ac:dyDescent="0.25"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</row>
    <row r="31" spans="1:113" x14ac:dyDescent="0.25">
      <c r="B31" s="151" t="s">
        <v>265</v>
      </c>
      <c r="C31" s="151"/>
      <c r="D31" s="151"/>
      <c r="E31" s="151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3"/>
      <c r="T31" s="153"/>
      <c r="U31" s="153"/>
      <c r="V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</row>
    <row r="32" spans="1:113" x14ac:dyDescent="0.25">
      <c r="B32" s="151" t="s">
        <v>39</v>
      </c>
      <c r="C32" s="151"/>
      <c r="D32" s="151"/>
      <c r="E32" s="151"/>
      <c r="F32" s="152"/>
      <c r="G32" s="152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</row>
    <row r="33" spans="2:113" s="152" customFormat="1" x14ac:dyDescent="0.25">
      <c r="B33" s="151" t="s">
        <v>38</v>
      </c>
      <c r="C33" s="151"/>
      <c r="D33" s="151"/>
      <c r="E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</row>
    <row r="34" spans="2:113" s="152" customFormat="1" x14ac:dyDescent="0.25">
      <c r="B34" s="151" t="s">
        <v>37</v>
      </c>
      <c r="C34" s="151"/>
      <c r="D34" s="151"/>
      <c r="E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</row>
    <row r="35" spans="2:113" s="152" customFormat="1" x14ac:dyDescent="0.25">
      <c r="B35" s="151" t="s">
        <v>36</v>
      </c>
      <c r="C35" s="151"/>
      <c r="D35" s="151"/>
      <c r="E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</row>
    <row r="36" spans="2:113" s="152" customFormat="1" x14ac:dyDescent="0.25">
      <c r="B36" s="151" t="s">
        <v>35</v>
      </c>
      <c r="C36" s="151"/>
      <c r="D36" s="151"/>
      <c r="E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</row>
    <row r="37" spans="2:113" s="152" customFormat="1" x14ac:dyDescent="0.25">
      <c r="B37" s="151" t="s">
        <v>34</v>
      </c>
      <c r="C37" s="151"/>
      <c r="D37" s="151"/>
      <c r="E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</row>
    <row r="38" spans="2:113" s="152" customFormat="1" x14ac:dyDescent="0.25">
      <c r="B38" s="151" t="s">
        <v>33</v>
      </c>
      <c r="C38" s="151"/>
      <c r="D38" s="151"/>
      <c r="E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</row>
    <row r="39" spans="2:113" s="152" customFormat="1" x14ac:dyDescent="0.25">
      <c r="B39" s="151" t="s">
        <v>32</v>
      </c>
      <c r="C39" s="151"/>
      <c r="D39" s="151"/>
      <c r="E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</row>
    <row r="40" spans="2:113" s="152" customFormat="1" x14ac:dyDescent="0.25">
      <c r="B40" s="151" t="s">
        <v>31</v>
      </c>
      <c r="C40" s="151"/>
      <c r="D40" s="151"/>
      <c r="E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</row>
    <row r="41" spans="2:113" s="152" customFormat="1" x14ac:dyDescent="0.25">
      <c r="Q41" s="151"/>
      <c r="R41" s="151"/>
      <c r="S41" s="151"/>
      <c r="T41" s="151"/>
      <c r="U41" s="151"/>
      <c r="V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</row>
    <row r="42" spans="2:113" s="152" customFormat="1" x14ac:dyDescent="0.25"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</row>
  </sheetData>
  <mergeCells count="27">
    <mergeCell ref="S21:T21"/>
    <mergeCell ref="A19:T19"/>
    <mergeCell ref="A20:T20"/>
    <mergeCell ref="A21:A23"/>
    <mergeCell ref="E21:F22"/>
    <mergeCell ref="G21:H22"/>
    <mergeCell ref="I21:J22"/>
    <mergeCell ref="K21:K22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A18" sqref="A18:C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2" t="str">
        <f>'1. паспорт местоположение'!A5</f>
        <v>Год раскрытия информации: 2016 год</v>
      </c>
      <c r="B5" s="192"/>
      <c r="C5" s="192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19">
        <f>'1. паспорт местоположение'!A6</f>
        <v>0</v>
      </c>
      <c r="B6" s="219"/>
      <c r="C6" s="219"/>
      <c r="E6" s="14"/>
      <c r="F6" s="14"/>
      <c r="G6" s="13"/>
    </row>
    <row r="7" spans="1:29" s="10" customFormat="1" ht="18.75" x14ac:dyDescent="0.2">
      <c r="A7" s="196" t="str">
        <f>'1. паспорт местоположение'!A7</f>
        <v xml:space="preserve">Паспорт инвестиционного проекта 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6"/>
      <c r="B8" s="196"/>
      <c r="C8" s="19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7" t="str">
        <f>'1. паспорт местоположение'!A9</f>
        <v xml:space="preserve"> АО "Чеченэнерго"    </v>
      </c>
      <c r="B9" s="197"/>
      <c r="C9" s="19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9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6"/>
      <c r="B11" s="196"/>
      <c r="C11" s="19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7" t="str">
        <f>'1. паспорт местоположение'!A12</f>
        <v xml:space="preserve">       prj_109108_48384                   </v>
      </c>
      <c r="B12" s="197"/>
      <c r="C12" s="19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9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8"/>
      <c r="B14" s="198"/>
      <c r="C14" s="19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7" t="str">
        <f>'1. паспорт местоположение'!A15</f>
        <v>Реконструкция ТП Ф-2, ПС Ачхой - Мартан, Монтаж КТП с ТМ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4" t="s">
        <v>264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291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292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294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4">
        <f>'1. паспорт местоположение'!C43/'3.1. паспорт Техсостояние ПС'!O25</f>
        <v>2.5920000000000001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295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5" t="str">
        <f>'3.1. паспорт Техсостояние ПС'!K25</f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293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14" sqref="D1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65"/>
      <c r="B3" s="14"/>
      <c r="C3" s="14"/>
      <c r="D3" s="14"/>
      <c r="E3" s="14"/>
      <c r="F3" s="134" t="s">
        <v>23</v>
      </c>
    </row>
    <row r="4" spans="1:6" ht="15.75" x14ac:dyDescent="0.25">
      <c r="A4" s="165"/>
      <c r="B4" s="14"/>
      <c r="C4" s="14"/>
      <c r="D4" s="14"/>
      <c r="E4" s="14"/>
      <c r="F4" s="14"/>
    </row>
    <row r="5" spans="1:6" ht="15.75" x14ac:dyDescent="0.25">
      <c r="A5" s="192" t="s">
        <v>322</v>
      </c>
      <c r="B5" s="192"/>
      <c r="C5" s="192"/>
      <c r="D5" s="192"/>
      <c r="E5" s="192"/>
      <c r="F5" s="192"/>
    </row>
    <row r="6" spans="1:6" ht="15.75" x14ac:dyDescent="0.25">
      <c r="A6" s="174"/>
      <c r="B6" s="175"/>
      <c r="C6" s="175"/>
      <c r="D6" s="175"/>
      <c r="E6" s="175"/>
      <c r="F6" s="175"/>
    </row>
    <row r="7" spans="1:6" ht="18.75" x14ac:dyDescent="0.25">
      <c r="A7" s="220" t="s">
        <v>6</v>
      </c>
      <c r="B7" s="220"/>
      <c r="C7" s="220"/>
      <c r="D7" s="220"/>
      <c r="E7" s="220"/>
      <c r="F7" s="220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01" t="s">
        <v>287</v>
      </c>
      <c r="B9" s="201"/>
      <c r="C9" s="201"/>
      <c r="D9" s="201"/>
      <c r="E9" s="201"/>
      <c r="F9" s="201"/>
    </row>
    <row r="10" spans="1:6" ht="15.75" x14ac:dyDescent="0.25">
      <c r="A10" s="202" t="s">
        <v>5</v>
      </c>
      <c r="B10" s="202"/>
      <c r="C10" s="202"/>
      <c r="D10" s="202"/>
      <c r="E10" s="202"/>
      <c r="F10" s="202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01" t="s">
        <v>341</v>
      </c>
      <c r="B12" s="201"/>
      <c r="C12" s="201"/>
      <c r="D12" s="201"/>
      <c r="E12" s="201"/>
      <c r="F12" s="201"/>
    </row>
    <row r="13" spans="1:6" ht="15.75" x14ac:dyDescent="0.25">
      <c r="A13" s="202" t="s">
        <v>4</v>
      </c>
      <c r="B13" s="202"/>
      <c r="C13" s="202"/>
      <c r="D13" s="202"/>
      <c r="E13" s="202"/>
      <c r="F13" s="202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01" t="s">
        <v>316</v>
      </c>
      <c r="B15" s="201"/>
      <c r="C15" s="201"/>
      <c r="D15" s="201"/>
      <c r="E15" s="201"/>
      <c r="F15" s="201"/>
    </row>
    <row r="16" spans="1:6" ht="15.75" x14ac:dyDescent="0.25">
      <c r="A16" s="202" t="s">
        <v>3</v>
      </c>
      <c r="B16" s="202"/>
      <c r="C16" s="202"/>
      <c r="D16" s="202"/>
      <c r="E16" s="202"/>
      <c r="F16" s="202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14" t="s">
        <v>332</v>
      </c>
      <c r="B18" s="214"/>
      <c r="C18" s="214"/>
      <c r="D18" s="214"/>
      <c r="E18" s="214"/>
      <c r="F18" s="214"/>
    </row>
    <row r="19" spans="1:6" x14ac:dyDescent="0.25">
      <c r="A19" s="176"/>
      <c r="B19" s="176"/>
      <c r="C19" s="176"/>
      <c r="D19" s="176"/>
      <c r="E19" s="176"/>
      <c r="F19" s="176"/>
    </row>
    <row r="20" spans="1:6" ht="15.75" thickBot="1" x14ac:dyDescent="0.3">
      <c r="A20" s="176"/>
      <c r="B20" s="176"/>
      <c r="C20" s="176"/>
      <c r="D20" s="176"/>
      <c r="E20" s="176"/>
      <c r="F20" s="176"/>
    </row>
    <row r="21" spans="1:6" ht="15.75" x14ac:dyDescent="0.25">
      <c r="A21" s="176"/>
      <c r="B21" s="221" t="s">
        <v>333</v>
      </c>
      <c r="C21" s="222"/>
      <c r="D21" s="222"/>
      <c r="E21" s="223"/>
      <c r="F21" s="176"/>
    </row>
    <row r="22" spans="1:6" ht="15.75" x14ac:dyDescent="0.25">
      <c r="A22" s="176"/>
      <c r="B22" s="224" t="s">
        <v>334</v>
      </c>
      <c r="C22" s="225"/>
      <c r="D22" s="225" t="s">
        <v>335</v>
      </c>
      <c r="E22" s="226"/>
      <c r="F22" s="176"/>
    </row>
    <row r="23" spans="1:6" ht="63" x14ac:dyDescent="0.25">
      <c r="A23" s="176"/>
      <c r="B23" s="177" t="s">
        <v>336</v>
      </c>
      <c r="C23" s="178" t="s">
        <v>337</v>
      </c>
      <c r="D23" s="178" t="s">
        <v>338</v>
      </c>
      <c r="E23" s="179" t="s">
        <v>339</v>
      </c>
      <c r="F23" s="176"/>
    </row>
    <row r="24" spans="1:6" ht="15.75" x14ac:dyDescent="0.25">
      <c r="A24" s="176"/>
      <c r="B24" s="180">
        <v>-0.38759890351829301</v>
      </c>
      <c r="C24" s="181">
        <v>0.18</v>
      </c>
      <c r="D24" s="182">
        <v>8</v>
      </c>
      <c r="E24" s="182" t="s">
        <v>340</v>
      </c>
      <c r="F24" s="176"/>
    </row>
    <row r="25" spans="1:6" x14ac:dyDescent="0.25">
      <c r="A25" s="176"/>
      <c r="B25" s="176"/>
      <c r="C25" s="176"/>
      <c r="D25" s="176"/>
      <c r="E25" s="176"/>
      <c r="F25" s="176"/>
    </row>
    <row r="26" spans="1:6" x14ac:dyDescent="0.25">
      <c r="A26" s="176"/>
      <c r="B26" s="176"/>
      <c r="C26" s="176"/>
      <c r="D26" s="176"/>
      <c r="E26" s="176"/>
      <c r="F26" s="176"/>
    </row>
    <row r="27" spans="1:6" x14ac:dyDescent="0.25">
      <c r="A27" s="176"/>
      <c r="B27" s="176"/>
      <c r="C27" s="176"/>
      <c r="D27" s="176"/>
      <c r="E27" s="176"/>
      <c r="F27" s="176"/>
    </row>
    <row r="28" spans="1:6" x14ac:dyDescent="0.25">
      <c r="A28" s="176"/>
      <c r="B28" s="176"/>
      <c r="C28" s="176"/>
      <c r="D28" s="176"/>
      <c r="E28" s="176"/>
      <c r="F28" s="176"/>
    </row>
    <row r="29" spans="1:6" x14ac:dyDescent="0.25">
      <c r="A29" s="176"/>
      <c r="B29" s="176"/>
      <c r="C29" s="176"/>
      <c r="D29" s="176"/>
      <c r="E29" s="176"/>
      <c r="F29" s="176"/>
    </row>
    <row r="30" spans="1:6" x14ac:dyDescent="0.25">
      <c r="A30" s="176"/>
      <c r="B30" s="176"/>
      <c r="C30" s="176"/>
      <c r="D30" s="176"/>
      <c r="E30" s="176"/>
      <c r="F30" s="176"/>
    </row>
    <row r="31" spans="1:6" x14ac:dyDescent="0.25">
      <c r="A31" s="176"/>
      <c r="B31" s="176"/>
      <c r="C31" s="176"/>
      <c r="D31" s="176"/>
      <c r="E31" s="176"/>
      <c r="F31" s="176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77" zoomScaleSheetLayoutView="77" workbookViewId="0">
      <selection activeCell="W24" sqref="W24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2" t="str">
        <f>'1. паспорт местоположение'!A5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</row>
    <row r="7" spans="1:44" x14ac:dyDescent="0.25">
      <c r="A7" s="196" t="str">
        <f>'1. паспорт местоположение'!A7</f>
        <v xml:space="preserve">Паспорт инвестиционного проекта 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 x14ac:dyDescent="0.25">
      <c r="A9" s="197" t="str">
        <f>'1. паспорт местоположение'!A9</f>
        <v xml:space="preserve"> АО "Чеченэнерго"    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 x14ac:dyDescent="0.25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 x14ac:dyDescent="0.25">
      <c r="A12" s="197" t="str">
        <f>'1. паспорт местоположение'!A12</f>
        <v xml:space="preserve">       prj_109108_48384                   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 x14ac:dyDescent="0.25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</row>
    <row r="15" spans="1:44" x14ac:dyDescent="0.25">
      <c r="A15" s="197" t="str">
        <f>'1. паспорт местоположение'!A15</f>
        <v>Реконструкция ТП Ф-2, ПС Ачхой - Мартан, Монтаж КТП с ТМ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 x14ac:dyDescent="0.25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37" t="s">
        <v>268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7" t="s">
        <v>151</v>
      </c>
      <c r="B21" s="227" t="s">
        <v>150</v>
      </c>
      <c r="C21" s="233" t="s">
        <v>214</v>
      </c>
      <c r="D21" s="233"/>
      <c r="E21" s="233"/>
      <c r="F21" s="233"/>
      <c r="G21" s="233"/>
      <c r="H21" s="233"/>
      <c r="I21" s="228" t="s">
        <v>149</v>
      </c>
      <c r="J21" s="230" t="s">
        <v>216</v>
      </c>
      <c r="K21" s="227" t="s">
        <v>148</v>
      </c>
      <c r="L21" s="229" t="s">
        <v>215</v>
      </c>
    </row>
    <row r="22" spans="1:12" ht="58.5" customHeight="1" x14ac:dyDescent="0.25">
      <c r="A22" s="227"/>
      <c r="B22" s="227"/>
      <c r="C22" s="234" t="s">
        <v>1</v>
      </c>
      <c r="D22" s="234"/>
      <c r="E22" s="103"/>
      <c r="F22" s="104"/>
      <c r="G22" s="235" t="s">
        <v>0</v>
      </c>
      <c r="H22" s="236"/>
      <c r="I22" s="228"/>
      <c r="J22" s="231"/>
      <c r="K22" s="227"/>
      <c r="L22" s="229"/>
    </row>
    <row r="23" spans="1:12" ht="47.25" customHeight="1" x14ac:dyDescent="0.25">
      <c r="A23" s="227"/>
      <c r="B23" s="227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28"/>
      <c r="J23" s="232"/>
      <c r="K23" s="227"/>
      <c r="L23" s="229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6" t="s">
        <v>145</v>
      </c>
      <c r="C25" s="156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7" t="s">
        <v>218</v>
      </c>
      <c r="C26" s="50" t="s">
        <v>289</v>
      </c>
      <c r="D26" s="50" t="s">
        <v>289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7" t="s">
        <v>220</v>
      </c>
      <c r="C27" s="50" t="s">
        <v>289</v>
      </c>
      <c r="D27" s="50" t="s">
        <v>289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7" t="s">
        <v>224</v>
      </c>
      <c r="C28" s="50" t="s">
        <v>289</v>
      </c>
      <c r="D28" s="50" t="s">
        <v>289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7" t="s">
        <v>223</v>
      </c>
      <c r="C29" s="50" t="s">
        <v>289</v>
      </c>
      <c r="D29" s="50" t="s">
        <v>289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7" t="s">
        <v>225</v>
      </c>
      <c r="C30" s="50" t="s">
        <v>289</v>
      </c>
      <c r="D30" s="50" t="s">
        <v>289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58" t="s">
        <v>221</v>
      </c>
      <c r="C31" s="50" t="s">
        <v>301</v>
      </c>
      <c r="D31" s="50" t="str">
        <f>C31</f>
        <v>20.03.2017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58" t="s">
        <v>226</v>
      </c>
      <c r="C32" s="50" t="s">
        <v>302</v>
      </c>
      <c r="D32" s="50" t="str">
        <f>C32</f>
        <v>20.04.2017 г</v>
      </c>
      <c r="E32" s="50" t="s">
        <v>296</v>
      </c>
      <c r="F32" s="50" t="s">
        <v>296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58" t="s">
        <v>166</v>
      </c>
      <c r="C33" s="50" t="s">
        <v>303</v>
      </c>
      <c r="D33" s="50" t="str">
        <f>C33</f>
        <v>30.05.2017 г.</v>
      </c>
      <c r="E33" s="50" t="s">
        <v>297</v>
      </c>
      <c r="F33" s="50" t="s">
        <v>297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58" t="s">
        <v>230</v>
      </c>
      <c r="C34" s="50" t="s">
        <v>289</v>
      </c>
      <c r="D34" s="50" t="s">
        <v>289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58" t="s">
        <v>139</v>
      </c>
      <c r="C35" s="50" t="s">
        <v>304</v>
      </c>
      <c r="D35" s="50" t="str">
        <f>C35</f>
        <v>05.06.2017г</v>
      </c>
      <c r="E35" s="50" t="s">
        <v>298</v>
      </c>
      <c r="F35" s="50" t="s">
        <v>298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58" t="s">
        <v>222</v>
      </c>
      <c r="C36" s="50" t="s">
        <v>289</v>
      </c>
      <c r="D36" s="50" t="s">
        <v>289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58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6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58" t="s">
        <v>227</v>
      </c>
      <c r="C39" s="50" t="s">
        <v>305</v>
      </c>
      <c r="D39" s="50" t="str">
        <f>C39</f>
        <v>05.07.2017 г.</v>
      </c>
      <c r="E39" s="156" t="s">
        <v>299</v>
      </c>
      <c r="F39" s="156" t="s">
        <v>299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58" t="s">
        <v>229</v>
      </c>
      <c r="C40" s="50" t="s">
        <v>290</v>
      </c>
      <c r="D40" s="50" t="s">
        <v>290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6" t="s">
        <v>282</v>
      </c>
      <c r="C41" s="50" t="s">
        <v>306</v>
      </c>
      <c r="D41" s="50" t="s">
        <v>312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58" t="s">
        <v>228</v>
      </c>
      <c r="C42" s="50" t="s">
        <v>307</v>
      </c>
      <c r="D42" s="50" t="str">
        <f>C42</f>
        <v>06.07.2017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58" t="s">
        <v>131</v>
      </c>
      <c r="C43" s="50" t="s">
        <v>290</v>
      </c>
      <c r="D43" s="50" t="s">
        <v>290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58" t="s">
        <v>129</v>
      </c>
      <c r="C44" s="50" t="s">
        <v>290</v>
      </c>
      <c r="D44" s="50" t="s">
        <v>290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58" t="s">
        <v>233</v>
      </c>
      <c r="C45" s="50" t="s">
        <v>289</v>
      </c>
      <c r="D45" s="50" t="s">
        <v>289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58" t="s">
        <v>231</v>
      </c>
      <c r="C46" s="50" t="s">
        <v>289</v>
      </c>
      <c r="D46" s="50" t="s">
        <v>289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58" t="s">
        <v>127</v>
      </c>
      <c r="C47" s="50" t="s">
        <v>300</v>
      </c>
      <c r="D47" s="50" t="s">
        <v>300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6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58" t="s">
        <v>123</v>
      </c>
      <c r="C49" s="157" t="s">
        <v>289</v>
      </c>
      <c r="D49" s="157" t="s">
        <v>289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58" t="s">
        <v>232</v>
      </c>
      <c r="C50" s="50" t="s">
        <v>308</v>
      </c>
      <c r="D50" s="50" t="str">
        <f>C50</f>
        <v>20.10.2017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58" t="s">
        <v>234</v>
      </c>
      <c r="C51" s="50" t="s">
        <v>309</v>
      </c>
      <c r="D51" s="50" t="str">
        <f>C51</f>
        <v>15.10.2017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58" t="s">
        <v>121</v>
      </c>
      <c r="C52" s="50" t="s">
        <v>289</v>
      </c>
      <c r="D52" s="50" t="s">
        <v>289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310</v>
      </c>
      <c r="D53" s="50" t="str">
        <f>C53</f>
        <v>30.10.2017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58" t="s">
        <v>119</v>
      </c>
      <c r="C54" s="50" t="s">
        <v>311</v>
      </c>
      <c r="D54" s="50" t="str">
        <f>C54</f>
        <v>25.10.2017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0" zoomScale="60" zoomScaleNormal="70" workbookViewId="0">
      <selection activeCell="E30" sqref="E30: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2" t="str">
        <f>'1. паспорт местоположение'!A5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customHeight="1" x14ac:dyDescent="0.25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</row>
    <row r="6" spans="1:21" x14ac:dyDescent="0.25">
      <c r="A6" s="196" t="str">
        <f>'1. паспорт местоположение'!A7</f>
        <v xml:space="preserve">Паспорт инвестиционного проекта 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</row>
    <row r="7" spans="1:21" x14ac:dyDescent="0.2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</row>
    <row r="8" spans="1:21" x14ac:dyDescent="0.25">
      <c r="A8" s="197" t="str">
        <f>'1. паспорт местоположение'!A9</f>
        <v xml:space="preserve"> АО "Чеченэнерго"    </v>
      </c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</row>
    <row r="9" spans="1:21" ht="18.75" customHeight="1" x14ac:dyDescent="0.25">
      <c r="A9" s="193" t="str">
        <f>'1. паспорт местоположение'!A10</f>
        <v xml:space="preserve">         (фирменное наименование субъекта электроэнергетики)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</row>
    <row r="10" spans="1:2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</row>
    <row r="11" spans="1:21" x14ac:dyDescent="0.25">
      <c r="A11" s="197" t="str">
        <f>'1. паспорт местоположение'!A12</f>
        <v xml:space="preserve">       prj_109108_48384                   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</row>
    <row r="12" spans="1:21" x14ac:dyDescent="0.25">
      <c r="A12" s="193" t="str">
        <f>'1. паспорт местоположение'!A13</f>
        <v xml:space="preserve">         (идентификатор инвестиционного проекта)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</row>
    <row r="13" spans="1:21" ht="16.5" customHeight="1" x14ac:dyDescent="0.25">
      <c r="A13" s="198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  <row r="14" spans="1:21" x14ac:dyDescent="0.25">
      <c r="A14" s="197" t="str">
        <f>'1. паспорт местоположение'!A15</f>
        <v>Реконструкция ТП Ф-2, ПС Ачхой - Мартан, Монтаж КТП с ТМ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  <row r="15" spans="1:21" ht="15.75" customHeight="1" x14ac:dyDescent="0.25">
      <c r="A15" s="193" t="str">
        <f>'1. паспорт местоположение'!A16</f>
        <v xml:space="preserve">         (наименование инвестиционного проекта)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</row>
    <row r="16" spans="1:21" x14ac:dyDescent="0.25">
      <c r="A16" s="238"/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4" t="s">
        <v>269</v>
      </c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2" t="s">
        <v>117</v>
      </c>
      <c r="B20" s="242" t="s">
        <v>116</v>
      </c>
      <c r="C20" s="227" t="s">
        <v>115</v>
      </c>
      <c r="D20" s="227"/>
      <c r="E20" s="233" t="s">
        <v>114</v>
      </c>
      <c r="F20" s="233"/>
      <c r="G20" s="242" t="s">
        <v>326</v>
      </c>
      <c r="H20" s="239" t="s">
        <v>327</v>
      </c>
      <c r="I20" s="240"/>
      <c r="J20" s="240"/>
      <c r="K20" s="240"/>
      <c r="L20" s="239" t="s">
        <v>328</v>
      </c>
      <c r="M20" s="240"/>
      <c r="N20" s="240"/>
      <c r="O20" s="240"/>
      <c r="P20" s="239" t="s">
        <v>329</v>
      </c>
      <c r="Q20" s="240"/>
      <c r="R20" s="240"/>
      <c r="S20" s="240"/>
      <c r="T20" s="245" t="s">
        <v>113</v>
      </c>
      <c r="U20" s="246"/>
      <c r="V20" s="60"/>
      <c r="W20" s="60"/>
      <c r="X20" s="60"/>
    </row>
    <row r="21" spans="1:24" ht="99.75" customHeight="1" x14ac:dyDescent="0.25">
      <c r="A21" s="243"/>
      <c r="B21" s="243"/>
      <c r="C21" s="227"/>
      <c r="D21" s="227"/>
      <c r="E21" s="233"/>
      <c r="F21" s="233"/>
      <c r="G21" s="243"/>
      <c r="H21" s="227" t="s">
        <v>1</v>
      </c>
      <c r="I21" s="227"/>
      <c r="J21" s="227" t="s">
        <v>112</v>
      </c>
      <c r="K21" s="227"/>
      <c r="L21" s="227" t="s">
        <v>1</v>
      </c>
      <c r="M21" s="227"/>
      <c r="N21" s="227" t="s">
        <v>112</v>
      </c>
      <c r="O21" s="227"/>
      <c r="P21" s="227" t="s">
        <v>1</v>
      </c>
      <c r="Q21" s="227"/>
      <c r="R21" s="227" t="s">
        <v>112</v>
      </c>
      <c r="S21" s="227"/>
      <c r="T21" s="247"/>
      <c r="U21" s="248"/>
    </row>
    <row r="22" spans="1:24" ht="89.25" customHeight="1" x14ac:dyDescent="0.25">
      <c r="A22" s="234"/>
      <c r="B22" s="234"/>
      <c r="C22" s="118" t="s">
        <v>1</v>
      </c>
      <c r="D22" s="118" t="s">
        <v>110</v>
      </c>
      <c r="E22" s="59" t="s">
        <v>330</v>
      </c>
      <c r="F22" s="59" t="s">
        <v>331</v>
      </c>
      <c r="G22" s="234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54">
        <f>'1. паспорт местоположение'!C42</f>
        <v>3.82</v>
      </c>
      <c r="D24" s="117"/>
      <c r="E24" s="170">
        <v>3.82</v>
      </c>
      <c r="F24" s="170">
        <v>3.82</v>
      </c>
      <c r="G24" s="57"/>
      <c r="H24" s="57"/>
      <c r="I24" s="57"/>
      <c r="J24" s="57"/>
      <c r="K24" s="57"/>
      <c r="L24" s="171">
        <v>3.82</v>
      </c>
      <c r="M24" s="172">
        <v>4</v>
      </c>
      <c r="N24" s="57"/>
      <c r="O24" s="57"/>
      <c r="P24" s="57"/>
      <c r="Q24" s="57"/>
      <c r="R24" s="57"/>
      <c r="S24" s="57"/>
      <c r="T24" s="57">
        <f>C24</f>
        <v>3.82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62"/>
      <c r="F25" s="62"/>
      <c r="G25" s="57"/>
      <c r="H25" s="57">
        <f t="shared" ref="H25:H64" si="0">C25</f>
        <v>0</v>
      </c>
      <c r="I25" s="57"/>
      <c r="J25" s="57"/>
      <c r="K25" s="57"/>
      <c r="L25" s="171"/>
      <c r="M25" s="172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50"/>
      <c r="F26" s="50"/>
      <c r="G26" s="117"/>
      <c r="H26" s="57">
        <f t="shared" si="0"/>
        <v>0</v>
      </c>
      <c r="I26" s="117"/>
      <c r="J26" s="117"/>
      <c r="K26" s="117"/>
      <c r="L26" s="171"/>
      <c r="M26" s="172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3.82</v>
      </c>
      <c r="D27" s="50"/>
      <c r="E27" s="50">
        <v>3.82</v>
      </c>
      <c r="F27" s="50">
        <v>3.82</v>
      </c>
      <c r="G27" s="37"/>
      <c r="H27" s="57"/>
      <c r="I27" s="37"/>
      <c r="J27" s="37"/>
      <c r="K27" s="37"/>
      <c r="L27" s="163">
        <v>3.82</v>
      </c>
      <c r="M27" s="173">
        <v>4</v>
      </c>
      <c r="N27" s="37"/>
      <c r="O27" s="50"/>
      <c r="P27" s="50"/>
      <c r="Q27" s="50"/>
      <c r="R27" s="50"/>
      <c r="S27" s="50"/>
      <c r="T27" s="57">
        <f t="shared" si="1"/>
        <v>3.82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37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3.24</v>
      </c>
      <c r="D30" s="117"/>
      <c r="E30" s="54">
        <v>3.24</v>
      </c>
      <c r="F30" s="54">
        <v>3.24</v>
      </c>
      <c r="G30" s="37">
        <v>0</v>
      </c>
      <c r="H30" s="57">
        <f t="shared" si="0"/>
        <v>3.24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3.24</v>
      </c>
      <c r="U30" s="62"/>
    </row>
    <row r="31" spans="1:24" x14ac:dyDescent="0.25">
      <c r="A31" s="55" t="s">
        <v>98</v>
      </c>
      <c r="B31" s="37" t="s">
        <v>97</v>
      </c>
      <c r="C31" s="120">
        <v>0.51784560000000002</v>
      </c>
      <c r="D31" s="117"/>
      <c r="E31" s="120">
        <v>0.51784560000000002</v>
      </c>
      <c r="F31" s="120">
        <v>0.51784560000000002</v>
      </c>
      <c r="G31" s="37">
        <v>0</v>
      </c>
      <c r="H31" s="57">
        <f t="shared" si="0"/>
        <v>0.51784560000000002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0.51784560000000002</v>
      </c>
      <c r="U31" s="62"/>
    </row>
    <row r="32" spans="1:24" ht="31.5" x14ac:dyDescent="0.25">
      <c r="A32" s="55" t="s">
        <v>96</v>
      </c>
      <c r="B32" s="37" t="s">
        <v>95</v>
      </c>
      <c r="C32" s="120">
        <v>1.4726234250000001</v>
      </c>
      <c r="D32" s="117"/>
      <c r="E32" s="120">
        <v>1.4726234250000001</v>
      </c>
      <c r="F32" s="120">
        <v>1.4726234250000001</v>
      </c>
      <c r="G32" s="37">
        <v>0</v>
      </c>
      <c r="H32" s="57">
        <f t="shared" si="0"/>
        <v>1.4726234250000001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1.4726234250000001</v>
      </c>
      <c r="U32" s="62"/>
    </row>
    <row r="33" spans="1:21" x14ac:dyDescent="0.25">
      <c r="A33" s="55" t="s">
        <v>94</v>
      </c>
      <c r="B33" s="37" t="s">
        <v>93</v>
      </c>
      <c r="C33" s="120">
        <v>0.97096049999999989</v>
      </c>
      <c r="D33" s="117"/>
      <c r="E33" s="120">
        <v>0.97096049999999989</v>
      </c>
      <c r="F33" s="120">
        <v>0.97096049999999989</v>
      </c>
      <c r="G33" s="37">
        <v>0</v>
      </c>
      <c r="H33" s="57">
        <f t="shared" si="0"/>
        <v>0.97096049999999989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0.97096049999999989</v>
      </c>
      <c r="U33" s="62"/>
    </row>
    <row r="34" spans="1:21" x14ac:dyDescent="0.25">
      <c r="A34" s="55" t="s">
        <v>92</v>
      </c>
      <c r="B34" s="37" t="s">
        <v>91</v>
      </c>
      <c r="C34" s="120">
        <v>0.27510547499999999</v>
      </c>
      <c r="D34" s="117"/>
      <c r="E34" s="120">
        <v>0.27510547499999999</v>
      </c>
      <c r="F34" s="120">
        <v>0.27510547499999999</v>
      </c>
      <c r="G34" s="37">
        <v>0</v>
      </c>
      <c r="H34" s="57">
        <f t="shared" si="0"/>
        <v>0.27510547499999999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0.27510547499999999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2">
        <v>1.25</v>
      </c>
      <c r="D37" s="117"/>
      <c r="E37" s="37"/>
      <c r="F37" s="37"/>
      <c r="G37" s="37"/>
      <c r="H37" s="57">
        <f t="shared" si="0"/>
        <v>1.25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1.25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3">
        <f>C37</f>
        <v>1.25</v>
      </c>
      <c r="D45" s="117"/>
      <c r="E45" s="37"/>
      <c r="F45" s="37"/>
      <c r="G45" s="37"/>
      <c r="H45" s="57">
        <f t="shared" si="0"/>
        <v>1.25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1.25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3.24</v>
      </c>
      <c r="D52" s="117"/>
      <c r="E52" s="117"/>
      <c r="F52" s="117"/>
      <c r="G52" s="37"/>
      <c r="H52" s="57">
        <f t="shared" si="0"/>
        <v>3.24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3.24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2">
        <f>C37</f>
        <v>1.25</v>
      </c>
      <c r="D54" s="117"/>
      <c r="E54" s="117"/>
      <c r="F54" s="117"/>
      <c r="G54" s="37"/>
      <c r="H54" s="57">
        <f t="shared" si="0"/>
        <v>1.25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1.25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50"/>
      <c r="C66" s="250"/>
      <c r="D66" s="250"/>
      <c r="E66" s="250"/>
      <c r="F66" s="250"/>
      <c r="G66" s="250"/>
      <c r="H66" s="250"/>
      <c r="I66" s="250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51"/>
      <c r="C68" s="251"/>
      <c r="D68" s="251"/>
      <c r="E68" s="251"/>
      <c r="F68" s="251"/>
      <c r="G68" s="251"/>
      <c r="H68" s="251"/>
      <c r="I68" s="251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50"/>
      <c r="C70" s="250"/>
      <c r="D70" s="250"/>
      <c r="E70" s="250"/>
      <c r="F70" s="250"/>
      <c r="G70" s="250"/>
      <c r="H70" s="250"/>
      <c r="I70" s="250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50"/>
      <c r="C72" s="250"/>
      <c r="D72" s="250"/>
      <c r="E72" s="250"/>
      <c r="F72" s="250"/>
      <c r="G72" s="250"/>
      <c r="H72" s="250"/>
      <c r="I72" s="250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51"/>
      <c r="C73" s="251"/>
      <c r="D73" s="251"/>
      <c r="E73" s="251"/>
      <c r="F73" s="251"/>
      <c r="G73" s="251"/>
      <c r="H73" s="251"/>
      <c r="I73" s="251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50"/>
      <c r="C74" s="250"/>
      <c r="D74" s="250"/>
      <c r="E74" s="250"/>
      <c r="F74" s="250"/>
      <c r="G74" s="250"/>
      <c r="H74" s="250"/>
      <c r="I74" s="250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1"/>
      <c r="C75" s="241"/>
      <c r="D75" s="241"/>
      <c r="E75" s="241"/>
      <c r="F75" s="241"/>
      <c r="G75" s="241"/>
      <c r="H75" s="241"/>
      <c r="I75" s="241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49"/>
      <c r="C77" s="249"/>
      <c r="D77" s="249"/>
      <c r="E77" s="249"/>
      <c r="F77" s="249"/>
      <c r="G77" s="249"/>
      <c r="H77" s="249"/>
      <c r="I77" s="249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7:I77"/>
    <mergeCell ref="B66:I66"/>
    <mergeCell ref="B68:I68"/>
    <mergeCell ref="B70:I70"/>
    <mergeCell ref="B72:I72"/>
    <mergeCell ref="B73:I73"/>
    <mergeCell ref="B74:I74"/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7" sqref="A7:B7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192" t="s">
        <v>322</v>
      </c>
      <c r="B5" s="192"/>
      <c r="C5" s="192"/>
      <c r="D5" s="61"/>
      <c r="E5" s="61"/>
      <c r="F5" s="61"/>
      <c r="G5" s="61"/>
      <c r="H5" s="61"/>
    </row>
    <row r="6" spans="1:8" ht="18.75" x14ac:dyDescent="0.3">
      <c r="A6" s="254"/>
      <c r="B6" s="254"/>
      <c r="C6" s="108"/>
      <c r="D6" s="108"/>
      <c r="E6" s="108"/>
      <c r="F6" s="108"/>
      <c r="G6" s="108"/>
      <c r="H6" s="108"/>
    </row>
    <row r="7" spans="1:8" ht="18.75" x14ac:dyDescent="0.25">
      <c r="A7" s="196" t="str">
        <f>'1. паспорт местоположение'!A7</f>
        <v xml:space="preserve">Паспорт инвестиционного проекта </v>
      </c>
      <c r="B7" s="196"/>
      <c r="C7" s="107"/>
      <c r="D7" s="107"/>
      <c r="E7" s="107"/>
      <c r="F7" s="107"/>
      <c r="G7" s="107"/>
      <c r="H7" s="107"/>
    </row>
    <row r="8" spans="1:8" ht="18.75" x14ac:dyDescent="0.25">
      <c r="A8" s="196"/>
      <c r="B8" s="196"/>
      <c r="C8" s="107"/>
      <c r="D8" s="107"/>
      <c r="E8" s="107"/>
      <c r="F8" s="107"/>
      <c r="G8" s="107"/>
      <c r="H8" s="107"/>
    </row>
    <row r="9" spans="1:8" x14ac:dyDescent="0.25">
      <c r="A9" s="197" t="str">
        <f>'1. паспорт местоположение'!A9</f>
        <v xml:space="preserve"> АО "Чеченэнерго"    </v>
      </c>
      <c r="B9" s="197"/>
      <c r="C9" s="105"/>
      <c r="D9" s="105"/>
      <c r="E9" s="105"/>
      <c r="F9" s="105"/>
      <c r="G9" s="105"/>
      <c r="H9" s="105"/>
    </row>
    <row r="10" spans="1:8" x14ac:dyDescent="0.25">
      <c r="A10" s="193" t="str">
        <f>'1. паспорт местоположение'!A10</f>
        <v xml:space="preserve">         (фирменное наименование субъекта электроэнергетики)</v>
      </c>
      <c r="B10" s="193"/>
      <c r="C10" s="106"/>
      <c r="D10" s="106"/>
      <c r="E10" s="106"/>
      <c r="F10" s="106"/>
      <c r="G10" s="106"/>
      <c r="H10" s="106"/>
    </row>
    <row r="11" spans="1:8" ht="18.75" x14ac:dyDescent="0.25">
      <c r="A11" s="196"/>
      <c r="B11" s="196"/>
      <c r="C11" s="107"/>
      <c r="D11" s="107"/>
      <c r="E11" s="107"/>
      <c r="F11" s="107"/>
      <c r="G11" s="107"/>
      <c r="H11" s="107"/>
    </row>
    <row r="12" spans="1:8" ht="30.75" customHeight="1" x14ac:dyDescent="0.25">
      <c r="A12" s="197" t="str">
        <f>'1. паспорт местоположение'!A12</f>
        <v xml:space="preserve">       prj_109108_48384                   </v>
      </c>
      <c r="B12" s="197"/>
      <c r="C12" s="105"/>
      <c r="D12" s="105"/>
      <c r="E12" s="105"/>
      <c r="F12" s="105"/>
      <c r="G12" s="105"/>
      <c r="H12" s="105"/>
    </row>
    <row r="13" spans="1:8" x14ac:dyDescent="0.25">
      <c r="A13" s="193" t="str">
        <f>'1. паспорт местоположение'!A13</f>
        <v xml:space="preserve">         (идентификатор инвестиционного проекта)</v>
      </c>
      <c r="B13" s="193"/>
      <c r="C13" s="106"/>
      <c r="D13" s="106"/>
      <c r="E13" s="106"/>
      <c r="F13" s="106"/>
      <c r="G13" s="106"/>
      <c r="H13" s="106"/>
    </row>
    <row r="14" spans="1:8" ht="18.75" x14ac:dyDescent="0.25">
      <c r="A14" s="198"/>
      <c r="B14" s="198"/>
      <c r="C14" s="9"/>
      <c r="D14" s="9"/>
      <c r="E14" s="9"/>
      <c r="F14" s="9"/>
      <c r="G14" s="9"/>
      <c r="H14" s="9"/>
    </row>
    <row r="15" spans="1:8" x14ac:dyDescent="0.25">
      <c r="A15" s="197" t="str">
        <f>'1. паспорт местоположение'!A15</f>
        <v>Реконструкция ТП Ф-2, ПС Ачхой - Мартан, Монтаж КТП с ТМ</v>
      </c>
      <c r="B15" s="197"/>
      <c r="C15" s="105"/>
      <c r="D15" s="105"/>
      <c r="E15" s="105"/>
      <c r="F15" s="105"/>
      <c r="G15" s="105"/>
      <c r="H15" s="105"/>
    </row>
    <row r="16" spans="1:8" x14ac:dyDescent="0.25">
      <c r="A16" s="193" t="str">
        <f>'1. паспорт местоположение'!A16</f>
        <v xml:space="preserve">         (наименование инвестиционного проекта)</v>
      </c>
      <c r="B16" s="193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2" t="s">
        <v>272</v>
      </c>
      <c r="B18" s="253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>Реконструкция ТП Ф-2, ПС Ачхой - Мартан, Монтаж КТП с ТМ</v>
      </c>
    </row>
    <row r="22" spans="1:2" ht="16.5" thickBot="1" x14ac:dyDescent="0.3">
      <c r="A22" s="78" t="s">
        <v>169</v>
      </c>
      <c r="B22" s="159" t="s">
        <v>321</v>
      </c>
    </row>
    <row r="23" spans="1:2" ht="16.5" thickBot="1" x14ac:dyDescent="0.3">
      <c r="A23" s="78" t="s">
        <v>164</v>
      </c>
      <c r="B23" s="80" t="s">
        <v>315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0" t="str">
        <f>'3.1. паспорт Техсостояние ПС'!K25</f>
        <v>2017</v>
      </c>
    </row>
    <row r="26" spans="1:2" ht="16.5" thickBot="1" x14ac:dyDescent="0.3">
      <c r="A26" s="82" t="s">
        <v>172</v>
      </c>
      <c r="B26" s="83" t="s">
        <v>293</v>
      </c>
    </row>
    <row r="27" spans="1:2" ht="29.25" thickBot="1" x14ac:dyDescent="0.3">
      <c r="A27" s="90" t="s">
        <v>286</v>
      </c>
      <c r="B27" s="85">
        <f>'1. паспорт местоположение'!C42</f>
        <v>3.82</v>
      </c>
    </row>
    <row r="28" spans="1:2" ht="16.5" thickBot="1" x14ac:dyDescent="0.3">
      <c r="A28" s="85" t="s">
        <v>173</v>
      </c>
      <c r="B28" s="85" t="s">
        <v>313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287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314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5:C5"/>
    <mergeCell ref="A7:B7"/>
    <mergeCell ref="A9:B9"/>
    <mergeCell ref="A10:B10"/>
    <mergeCell ref="A12:B12"/>
    <mergeCell ref="A6:B6"/>
    <mergeCell ref="A8:B8"/>
    <mergeCell ref="A11:B11"/>
    <mergeCell ref="A13:B13"/>
    <mergeCell ref="A15:B15"/>
    <mergeCell ref="A16:B16"/>
    <mergeCell ref="A18:B18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2016-04-02T13:07:08Z</dcterms:modified>
</cp:coreProperties>
</file>